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. PREDMETI\Rizik i sanacija udesa\2018 - 2019\ARAMIS metodologija\"/>
    </mc:Choice>
  </mc:AlternateContent>
  <bookViews>
    <workbookView xWindow="0" yWindow="0" windowWidth="28800" windowHeight="12585"/>
  </bookViews>
  <sheets>
    <sheet name="Primer" sheetId="1" r:id="rId1"/>
    <sheet name="Matrica rizik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" i="1" l="1"/>
  <c r="K24" i="1"/>
  <c r="K23" i="1"/>
  <c r="K22" i="1"/>
  <c r="K21" i="1"/>
  <c r="K20" i="1"/>
  <c r="K19" i="1"/>
  <c r="K18" i="1"/>
  <c r="W19" i="1"/>
  <c r="W12" i="1"/>
  <c r="W9" i="1"/>
  <c r="V11" i="1"/>
  <c r="S13" i="1"/>
  <c r="O11" i="1"/>
  <c r="J8" i="1"/>
  <c r="L11" i="1" s="1"/>
  <c r="P12" i="1" s="1"/>
  <c r="P9" i="1" l="1"/>
  <c r="L8" i="1"/>
  <c r="R3" i="1" l="1"/>
  <c r="R9" i="1"/>
  <c r="R6" i="1"/>
</calcChain>
</file>

<file path=xl/sharedStrings.xml><?xml version="1.0" encoding="utf-8"?>
<sst xmlns="http://schemas.openxmlformats.org/spreadsheetml/2006/main" count="103" uniqueCount="64">
  <si>
    <t>NAPOMENE</t>
  </si>
  <si>
    <t>broj povezan uz događaj</t>
  </si>
  <si>
    <t>i</t>
  </si>
  <si>
    <t>j</t>
  </si>
  <si>
    <t>broj povezan niz događaj</t>
  </si>
  <si>
    <t>L</t>
  </si>
  <si>
    <t>S</t>
  </si>
  <si>
    <t>T</t>
  </si>
  <si>
    <t>D</t>
  </si>
  <si>
    <t>broj povezan za sekundarni kritični događaj</t>
  </si>
  <si>
    <t>broj povezan za tercijalni kritični događaj</t>
  </si>
  <si>
    <t>broj vezan za opasnih fenomen</t>
  </si>
  <si>
    <r>
      <t xml:space="preserve">Verovatnoća koja povezuje dva događaja ili verovatnoća između </t>
    </r>
    <r>
      <rPr>
        <b/>
        <i/>
        <u/>
        <sz val="11"/>
        <color theme="1"/>
        <rFont val="Calibri"/>
        <family val="2"/>
        <scheme val="minor"/>
      </rPr>
      <t>"I" kola</t>
    </r>
    <r>
      <rPr>
        <sz val="11"/>
        <color theme="1"/>
        <rFont val="Calibri"/>
        <family val="2"/>
        <charset val="238"/>
        <scheme val="minor"/>
      </rPr>
      <t xml:space="preserve"> i događaja, označava se kao </t>
    </r>
    <r>
      <rPr>
        <b/>
        <sz val="11"/>
        <color theme="1"/>
        <rFont val="Calibri"/>
        <family val="2"/>
        <scheme val="minor"/>
      </rPr>
      <t>PiLj</t>
    </r>
  </si>
  <si>
    <t>C</t>
  </si>
  <si>
    <r>
      <t>kada je događaj "uzvodno" kritični događaj (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charset val="238"/>
        <scheme val="minor"/>
      </rPr>
      <t>RITICAL)</t>
    </r>
  </si>
  <si>
    <r>
      <t>kada je događaj "uzvodno" sekindarni kritični događaj (</t>
    </r>
    <r>
      <rPr>
        <b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38"/>
        <scheme val="minor"/>
      </rPr>
      <t>ECONDARY)</t>
    </r>
  </si>
  <si>
    <r>
      <t>kada je događaj "uzvodno" tercijalni kritični događaj (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238"/>
        <scheme val="minor"/>
      </rPr>
      <t>ERTIARY)</t>
    </r>
  </si>
  <si>
    <r>
      <t>kada je događaj "uzvodno" opasni fenomen (</t>
    </r>
    <r>
      <rPr>
        <b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charset val="238"/>
        <scheme val="minor"/>
      </rPr>
      <t>ANGEROUS)</t>
    </r>
  </si>
  <si>
    <r>
      <t xml:space="preserve">Verovatnoća "uzvodno" od </t>
    </r>
    <r>
      <rPr>
        <b/>
        <i/>
        <u/>
        <sz val="11"/>
        <color theme="1"/>
        <rFont val="Calibri"/>
        <family val="2"/>
        <scheme val="minor"/>
      </rPr>
      <t>kola</t>
    </r>
    <r>
      <rPr>
        <sz val="11"/>
        <color theme="1"/>
        <rFont val="Calibri"/>
        <family val="2"/>
        <charset val="238"/>
        <scheme val="minor"/>
      </rPr>
      <t xml:space="preserve">, označava se kao </t>
    </r>
    <r>
      <rPr>
        <b/>
        <sz val="11"/>
        <color theme="1"/>
        <rFont val="Calibri"/>
        <family val="2"/>
        <scheme val="minor"/>
      </rPr>
      <t>PLi</t>
    </r>
  </si>
  <si>
    <r>
      <t xml:space="preserve">Ostale verovatnoće između </t>
    </r>
    <r>
      <rPr>
        <b/>
        <i/>
        <u/>
        <sz val="11"/>
        <color theme="1"/>
        <rFont val="Calibri"/>
        <family val="2"/>
        <scheme val="minor"/>
      </rPr>
      <t>"ILI" kola</t>
    </r>
    <r>
      <rPr>
        <sz val="11"/>
        <color theme="1"/>
        <rFont val="Calibri"/>
        <family val="2"/>
        <charset val="238"/>
        <scheme val="minor"/>
      </rPr>
      <t xml:space="preserve"> i događaja su u vezi sa verovatnoćom paljenja</t>
    </r>
  </si>
  <si>
    <t>Pii</t>
  </si>
  <si>
    <t>Pdi</t>
  </si>
  <si>
    <t>Verovatnoća neodložnog paljenja</t>
  </si>
  <si>
    <t>Verovatnoća odloženog paljenja</t>
  </si>
  <si>
    <t>Pvce</t>
  </si>
  <si>
    <t>Verovatnoća VCE (eksplozija oblaka isparenja)</t>
  </si>
  <si>
    <t>Korišćene skraćenice</t>
  </si>
  <si>
    <t>Fce</t>
  </si>
  <si>
    <t>frequency of critical event</t>
  </si>
  <si>
    <t>Frekvencija kritičnog događaja</t>
  </si>
  <si>
    <t>P</t>
  </si>
  <si>
    <t>probability</t>
  </si>
  <si>
    <t>Verovatnoća</t>
  </si>
  <si>
    <t>Pi</t>
  </si>
  <si>
    <t>probability of ignition</t>
  </si>
  <si>
    <t>Verovatnoća paljenja</t>
  </si>
  <si>
    <t>probability of immediate ignition"</t>
  </si>
  <si>
    <t>probability of delayed ignition</t>
  </si>
  <si>
    <t>probability of VCE</t>
  </si>
  <si>
    <t>Prain-out</t>
  </si>
  <si>
    <t>probability of rain-out</t>
  </si>
  <si>
    <t>Pexpl</t>
  </si>
  <si>
    <t>probability of explosion</t>
  </si>
  <si>
    <t>Verovatnoća eksplozije</t>
  </si>
  <si>
    <t>Lomljenje na plaštu u tečnoj fazi</t>
  </si>
  <si>
    <t>ili</t>
  </si>
  <si>
    <t>Formiranje lokve</t>
  </si>
  <si>
    <t>Dvofazni mlaz</t>
  </si>
  <si>
    <t>Disperzija gasa</t>
  </si>
  <si>
    <t>1-Pii</t>
  </si>
  <si>
    <t>Požar mlaza</t>
  </si>
  <si>
    <t>Toksični oblak</t>
  </si>
  <si>
    <t>Šteta po životnu sredinu</t>
  </si>
  <si>
    <t>Paljenje dvofaznog mlaza</t>
  </si>
  <si>
    <t>1-Pdi</t>
  </si>
  <si>
    <t>VCE</t>
  </si>
  <si>
    <t>1-Pvce</t>
  </si>
  <si>
    <t>Fleš požar</t>
  </si>
  <si>
    <t>Klasa posledica</t>
  </si>
  <si>
    <t>C2</t>
  </si>
  <si>
    <t>C3</t>
  </si>
  <si>
    <t>C1</t>
  </si>
  <si>
    <t>Frekvencija</t>
  </si>
  <si>
    <t>Opasni fenomen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</si>
</sst>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E+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MATRICA RIZIKA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EDED0C7-C4D4-46BF-B0C0-70E810F9D4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4985BA7-AB7D-498E-9748-07C4F18F76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6BF33F7-C6E5-46EF-BAFB-DCD7252B9E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B0055F2-1B2B-4B56-8AD9-E95223A362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8C8F2C9-0B58-4BD2-ACB7-B8D5BAA8C3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B4E65B9-1455-48C7-B34C-A682E2E2F6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7205692-AD83-46B2-930C-817794186D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'Matrica rizika'!$B$3:$B$24</c:f>
              <c:numCache>
                <c:formatCode>General</c:formatCode>
                <c:ptCount val="22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</c:numCache>
            </c:numRef>
          </c:xVal>
          <c:yVal>
            <c:numRef>
              <c:f>'Matrica rizika'!$C$3:$C$24</c:f>
              <c:numCache>
                <c:formatCode>0.00E+00</c:formatCode>
                <c:ptCount val="22"/>
                <c:pt idx="0">
                  <c:v>1.505E-5</c:v>
                </c:pt>
                <c:pt idx="1">
                  <c:v>1.505E-5</c:v>
                </c:pt>
                <c:pt idx="2">
                  <c:v>1.505E-5</c:v>
                </c:pt>
                <c:pt idx="3">
                  <c:v>2.9799E-6</c:v>
                </c:pt>
                <c:pt idx="4">
                  <c:v>1.5350999999999999E-6</c:v>
                </c:pt>
                <c:pt idx="5">
                  <c:v>1.9350000000000005E-6</c:v>
                </c:pt>
                <c:pt idx="6">
                  <c:v>1.9350000000000005E-6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'Matrica rizika'!$A$3:$A$24</c15:f>
                <c15:dlblRangeCache>
                  <c:ptCount val="22"/>
                  <c:pt idx="0">
                    <c:v>Požar mlaza</c:v>
                  </c:pt>
                  <c:pt idx="1">
                    <c:v>Toksični oblak</c:v>
                  </c:pt>
                  <c:pt idx="2">
                    <c:v>Šteta po životnu sredinu</c:v>
                  </c:pt>
                  <c:pt idx="3">
                    <c:v>VCE</c:v>
                  </c:pt>
                  <c:pt idx="4">
                    <c:v>Fleš požar</c:v>
                  </c:pt>
                  <c:pt idx="5">
                    <c:v>Toksični oblak</c:v>
                  </c:pt>
                  <c:pt idx="6">
                    <c:v>Šteta po životnu sredinu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3275648"/>
        <c:axId val="183276208"/>
      </c:scatterChart>
      <c:valAx>
        <c:axId val="183275648"/>
        <c:scaling>
          <c:orientation val="minMax"/>
          <c:max val="4.5"/>
          <c:min val="0.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klasa posledica</a:t>
                </a:r>
              </a:p>
            </c:rich>
          </c:tx>
          <c:layout>
            <c:manualLayout>
              <c:xMode val="edge"/>
              <c:yMode val="edge"/>
              <c:x val="0.48773357131532069"/>
              <c:y val="0.959900411594429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183276208"/>
        <c:crosses val="autoZero"/>
        <c:crossBetween val="midCat"/>
        <c:majorUnit val="1"/>
      </c:valAx>
      <c:valAx>
        <c:axId val="183276208"/>
        <c:scaling>
          <c:logBase val="10"/>
          <c:orientation val="minMax"/>
          <c:max val="1.0000000000000002E-2"/>
          <c:min val="1.0000000000000005E-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Frekvencija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75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6</xdr:row>
      <xdr:rowOff>9525</xdr:rowOff>
    </xdr:from>
    <xdr:to>
      <xdr:col>7</xdr:col>
      <xdr:colOff>47625</xdr:colOff>
      <xdr:row>16</xdr:row>
      <xdr:rowOff>162360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9525"/>
          <a:ext cx="3695700" cy="2248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18</xdr:row>
      <xdr:rowOff>9525</xdr:rowOff>
    </xdr:from>
    <xdr:to>
      <xdr:col>7</xdr:col>
      <xdr:colOff>68610</xdr:colOff>
      <xdr:row>29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2295525"/>
          <a:ext cx="371668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9525</xdr:rowOff>
    </xdr:from>
    <xdr:to>
      <xdr:col>7</xdr:col>
      <xdr:colOff>76200</xdr:colOff>
      <xdr:row>50</xdr:row>
      <xdr:rowOff>6605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305550"/>
          <a:ext cx="3724275" cy="2283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56</xdr:row>
      <xdr:rowOff>142875</xdr:rowOff>
    </xdr:from>
    <xdr:to>
      <xdr:col>7</xdr:col>
      <xdr:colOff>12362</xdr:colOff>
      <xdr:row>73</xdr:row>
      <xdr:rowOff>171450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867900"/>
          <a:ext cx="3650912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80</xdr:row>
      <xdr:rowOff>0</xdr:rowOff>
    </xdr:from>
    <xdr:to>
      <xdr:col>7</xdr:col>
      <xdr:colOff>28575</xdr:colOff>
      <xdr:row>88</xdr:row>
      <xdr:rowOff>121635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97025"/>
          <a:ext cx="3667125" cy="1645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218287</xdr:colOff>
      <xdr:row>16</xdr:row>
      <xdr:rowOff>28575</xdr:rowOff>
    </xdr:from>
    <xdr:to>
      <xdr:col>17</xdr:col>
      <xdr:colOff>895350</xdr:colOff>
      <xdr:row>33</xdr:row>
      <xdr:rowOff>124701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012" y="3267075"/>
          <a:ext cx="4239413" cy="3534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4141</xdr:colOff>
      <xdr:row>0</xdr:row>
      <xdr:rowOff>182218</xdr:rowOff>
    </xdr:from>
    <xdr:to>
      <xdr:col>14</xdr:col>
      <xdr:colOff>397567</xdr:colOff>
      <xdr:row>25</xdr:row>
      <xdr:rowOff>165652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215349</xdr:colOff>
      <xdr:row>24</xdr:row>
      <xdr:rowOff>1</xdr:rowOff>
    </xdr:from>
    <xdr:to>
      <xdr:col>7</xdr:col>
      <xdr:colOff>16566</xdr:colOff>
      <xdr:row>25</xdr:row>
      <xdr:rowOff>74544</xdr:rowOff>
    </xdr:to>
    <xdr:sp macro="" textlink="">
      <xdr:nvSpPr>
        <xdr:cNvPr id="6" name="TextBox 5"/>
        <xdr:cNvSpPr txBox="1"/>
      </xdr:nvSpPr>
      <xdr:spPr>
        <a:xfrm>
          <a:off x="5350566" y="4572001"/>
          <a:ext cx="414130" cy="265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C1</a:t>
          </a:r>
        </a:p>
      </xdr:txBody>
    </xdr:sp>
    <xdr:clientData/>
  </xdr:twoCellAnchor>
  <xdr:twoCellAnchor>
    <xdr:from>
      <xdr:col>8</xdr:col>
      <xdr:colOff>508554</xdr:colOff>
      <xdr:row>24</xdr:row>
      <xdr:rowOff>11596</xdr:rowOff>
    </xdr:from>
    <xdr:to>
      <xdr:col>9</xdr:col>
      <xdr:colOff>309770</xdr:colOff>
      <xdr:row>25</xdr:row>
      <xdr:rowOff>86139</xdr:rowOff>
    </xdr:to>
    <xdr:sp macro="" textlink="">
      <xdr:nvSpPr>
        <xdr:cNvPr id="7" name="TextBox 6"/>
        <xdr:cNvSpPr txBox="1"/>
      </xdr:nvSpPr>
      <xdr:spPr>
        <a:xfrm>
          <a:off x="6869597" y="4583596"/>
          <a:ext cx="414130" cy="265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C2</a:t>
          </a:r>
        </a:p>
      </xdr:txBody>
    </xdr:sp>
    <xdr:clientData/>
  </xdr:twoCellAnchor>
  <xdr:twoCellAnchor>
    <xdr:from>
      <xdr:col>10</xdr:col>
      <xdr:colOff>677519</xdr:colOff>
      <xdr:row>24</xdr:row>
      <xdr:rowOff>14909</xdr:rowOff>
    </xdr:from>
    <xdr:to>
      <xdr:col>11</xdr:col>
      <xdr:colOff>271670</xdr:colOff>
      <xdr:row>25</xdr:row>
      <xdr:rowOff>89452</xdr:rowOff>
    </xdr:to>
    <xdr:sp macro="" textlink="">
      <xdr:nvSpPr>
        <xdr:cNvPr id="8" name="TextBox 7"/>
        <xdr:cNvSpPr txBox="1"/>
      </xdr:nvSpPr>
      <xdr:spPr>
        <a:xfrm>
          <a:off x="8396910" y="4586909"/>
          <a:ext cx="414130" cy="265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C3</a:t>
          </a:r>
        </a:p>
      </xdr:txBody>
    </xdr:sp>
    <xdr:clientData/>
  </xdr:twoCellAnchor>
  <xdr:twoCellAnchor>
    <xdr:from>
      <xdr:col>13</xdr:col>
      <xdr:colOff>84484</xdr:colOff>
      <xdr:row>24</xdr:row>
      <xdr:rowOff>9939</xdr:rowOff>
    </xdr:from>
    <xdr:to>
      <xdr:col>13</xdr:col>
      <xdr:colOff>498614</xdr:colOff>
      <xdr:row>25</xdr:row>
      <xdr:rowOff>84482</xdr:rowOff>
    </xdr:to>
    <xdr:sp macro="" textlink="">
      <xdr:nvSpPr>
        <xdr:cNvPr id="9" name="TextBox 8"/>
        <xdr:cNvSpPr txBox="1"/>
      </xdr:nvSpPr>
      <xdr:spPr>
        <a:xfrm>
          <a:off x="9849680" y="4581939"/>
          <a:ext cx="414130" cy="265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C4</a:t>
          </a:r>
        </a:p>
      </xdr:txBody>
    </xdr:sp>
    <xdr:clientData/>
  </xdr:twoCellAnchor>
  <xdr:twoCellAnchor>
    <xdr:from>
      <xdr:col>5</xdr:col>
      <xdr:colOff>304800</xdr:colOff>
      <xdr:row>3</xdr:row>
      <xdr:rowOff>103414</xdr:rowOff>
    </xdr:from>
    <xdr:to>
      <xdr:col>7</xdr:col>
      <xdr:colOff>528368</xdr:colOff>
      <xdr:row>24</xdr:row>
      <xdr:rowOff>38100</xdr:rowOff>
    </xdr:to>
    <xdr:sp macro="" textlink="">
      <xdr:nvSpPr>
        <xdr:cNvPr id="10" name="Rectangle 9"/>
        <xdr:cNvSpPr/>
      </xdr:nvSpPr>
      <xdr:spPr>
        <a:xfrm>
          <a:off x="4822885" y="674914"/>
          <a:ext cx="1445643" cy="3935186"/>
        </a:xfrm>
        <a:prstGeom prst="rect">
          <a:avLst/>
        </a:prstGeom>
        <a:solidFill>
          <a:srgbClr val="00B05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528368</xdr:colOff>
      <xdr:row>12</xdr:row>
      <xdr:rowOff>74341</xdr:rowOff>
    </xdr:from>
    <xdr:to>
      <xdr:col>10</xdr:col>
      <xdr:colOff>9293</xdr:colOff>
      <xdr:row>24</xdr:row>
      <xdr:rowOff>39538</xdr:rowOff>
    </xdr:to>
    <xdr:sp macro="" textlink="">
      <xdr:nvSpPr>
        <xdr:cNvPr id="11" name="Rectangle 10"/>
        <xdr:cNvSpPr/>
      </xdr:nvSpPr>
      <xdr:spPr>
        <a:xfrm>
          <a:off x="6268528" y="2360341"/>
          <a:ext cx="1447029" cy="2251197"/>
        </a:xfrm>
        <a:prstGeom prst="rect">
          <a:avLst/>
        </a:prstGeom>
        <a:solidFill>
          <a:srgbClr val="00B05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9243</xdr:colOff>
      <xdr:row>15</xdr:row>
      <xdr:rowOff>68899</xdr:rowOff>
    </xdr:from>
    <xdr:to>
      <xdr:col>12</xdr:col>
      <xdr:colOff>32657</xdr:colOff>
      <xdr:row>24</xdr:row>
      <xdr:rowOff>38101</xdr:rowOff>
    </xdr:to>
    <xdr:sp macro="" textlink="">
      <xdr:nvSpPr>
        <xdr:cNvPr id="12" name="Rectangle 11"/>
        <xdr:cNvSpPr/>
      </xdr:nvSpPr>
      <xdr:spPr>
        <a:xfrm>
          <a:off x="7710886" y="2926399"/>
          <a:ext cx="1454885" cy="1683702"/>
        </a:xfrm>
        <a:prstGeom prst="rect">
          <a:avLst/>
        </a:prstGeom>
        <a:solidFill>
          <a:srgbClr val="00B05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31016</xdr:colOff>
      <xdr:row>18</xdr:row>
      <xdr:rowOff>58013</xdr:rowOff>
    </xdr:from>
    <xdr:to>
      <xdr:col>14</xdr:col>
      <xdr:colOff>257613</xdr:colOff>
      <xdr:row>24</xdr:row>
      <xdr:rowOff>43543</xdr:rowOff>
    </xdr:to>
    <xdr:sp macro="" textlink="">
      <xdr:nvSpPr>
        <xdr:cNvPr id="13" name="Rectangle 12"/>
        <xdr:cNvSpPr/>
      </xdr:nvSpPr>
      <xdr:spPr>
        <a:xfrm>
          <a:off x="9164130" y="3487013"/>
          <a:ext cx="1445797" cy="1128530"/>
        </a:xfrm>
        <a:prstGeom prst="rect">
          <a:avLst/>
        </a:prstGeom>
        <a:solidFill>
          <a:srgbClr val="00B05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535286</xdr:colOff>
      <xdr:row>6</xdr:row>
      <xdr:rowOff>101530</xdr:rowOff>
    </xdr:from>
    <xdr:to>
      <xdr:col>10</xdr:col>
      <xdr:colOff>16211</xdr:colOff>
      <xdr:row>12</xdr:row>
      <xdr:rowOff>70732</xdr:rowOff>
    </xdr:to>
    <xdr:sp macro="" textlink="">
      <xdr:nvSpPr>
        <xdr:cNvPr id="14" name="Rectangle 13"/>
        <xdr:cNvSpPr/>
      </xdr:nvSpPr>
      <xdr:spPr>
        <a:xfrm>
          <a:off x="6264940" y="1244530"/>
          <a:ext cx="1437213" cy="1112202"/>
        </a:xfrm>
        <a:prstGeom prst="rect">
          <a:avLst/>
        </a:prstGeom>
        <a:solidFill>
          <a:srgbClr val="FFFF0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16329</xdr:colOff>
      <xdr:row>9</xdr:row>
      <xdr:rowOff>97971</xdr:rowOff>
    </xdr:from>
    <xdr:to>
      <xdr:col>12</xdr:col>
      <xdr:colOff>30655</xdr:colOff>
      <xdr:row>15</xdr:row>
      <xdr:rowOff>67173</xdr:rowOff>
    </xdr:to>
    <xdr:sp macro="" textlink="">
      <xdr:nvSpPr>
        <xdr:cNvPr id="15" name="Rectangle 14"/>
        <xdr:cNvSpPr/>
      </xdr:nvSpPr>
      <xdr:spPr>
        <a:xfrm>
          <a:off x="7717972" y="1812471"/>
          <a:ext cx="1445797" cy="1112202"/>
        </a:xfrm>
        <a:prstGeom prst="rect">
          <a:avLst/>
        </a:prstGeom>
        <a:solidFill>
          <a:srgbClr val="FFFF0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27216</xdr:colOff>
      <xdr:row>12</xdr:row>
      <xdr:rowOff>87086</xdr:rowOff>
    </xdr:from>
    <xdr:to>
      <xdr:col>14</xdr:col>
      <xdr:colOff>253813</xdr:colOff>
      <xdr:row>18</xdr:row>
      <xdr:rowOff>56288</xdr:rowOff>
    </xdr:to>
    <xdr:sp macro="" textlink="">
      <xdr:nvSpPr>
        <xdr:cNvPr id="16" name="Rectangle 15"/>
        <xdr:cNvSpPr/>
      </xdr:nvSpPr>
      <xdr:spPr>
        <a:xfrm>
          <a:off x="9160330" y="2373086"/>
          <a:ext cx="1445797" cy="1112202"/>
        </a:xfrm>
        <a:prstGeom prst="rect">
          <a:avLst/>
        </a:prstGeom>
        <a:solidFill>
          <a:srgbClr val="FFFF0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27216</xdr:colOff>
      <xdr:row>3</xdr:row>
      <xdr:rowOff>114301</xdr:rowOff>
    </xdr:from>
    <xdr:to>
      <xdr:col>14</xdr:col>
      <xdr:colOff>253813</xdr:colOff>
      <xdr:row>12</xdr:row>
      <xdr:rowOff>81643</xdr:rowOff>
    </xdr:to>
    <xdr:sp macro="" textlink="">
      <xdr:nvSpPr>
        <xdr:cNvPr id="17" name="Rectangle 16"/>
        <xdr:cNvSpPr/>
      </xdr:nvSpPr>
      <xdr:spPr>
        <a:xfrm>
          <a:off x="9160330" y="685801"/>
          <a:ext cx="1445797" cy="1681842"/>
        </a:xfrm>
        <a:prstGeom prst="rect">
          <a:avLst/>
        </a:prstGeom>
        <a:solidFill>
          <a:srgbClr val="FF000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10887</xdr:colOff>
      <xdr:row>3</xdr:row>
      <xdr:rowOff>114301</xdr:rowOff>
    </xdr:from>
    <xdr:to>
      <xdr:col>12</xdr:col>
      <xdr:colOff>25213</xdr:colOff>
      <xdr:row>9</xdr:row>
      <xdr:rowOff>97971</xdr:rowOff>
    </xdr:to>
    <xdr:sp macro="" textlink="">
      <xdr:nvSpPr>
        <xdr:cNvPr id="18" name="Rectangle 17"/>
        <xdr:cNvSpPr/>
      </xdr:nvSpPr>
      <xdr:spPr>
        <a:xfrm>
          <a:off x="7712530" y="685801"/>
          <a:ext cx="1445797" cy="1126670"/>
        </a:xfrm>
        <a:prstGeom prst="rect">
          <a:avLst/>
        </a:prstGeom>
        <a:solidFill>
          <a:srgbClr val="FF000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527959</xdr:colOff>
      <xdr:row>3</xdr:row>
      <xdr:rowOff>114301</xdr:rowOff>
    </xdr:from>
    <xdr:to>
      <xdr:col>10</xdr:col>
      <xdr:colOff>8884</xdr:colOff>
      <xdr:row>6</xdr:row>
      <xdr:rowOff>108857</xdr:rowOff>
    </xdr:to>
    <xdr:sp macro="" textlink="">
      <xdr:nvSpPr>
        <xdr:cNvPr id="19" name="Rectangle 18"/>
        <xdr:cNvSpPr/>
      </xdr:nvSpPr>
      <xdr:spPr>
        <a:xfrm>
          <a:off x="6264730" y="685801"/>
          <a:ext cx="1445797" cy="566056"/>
        </a:xfrm>
        <a:prstGeom prst="rect">
          <a:avLst/>
        </a:prstGeom>
        <a:solidFill>
          <a:srgbClr val="FF0000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15</xdr:col>
      <xdr:colOff>5129</xdr:colOff>
      <xdr:row>0</xdr:row>
      <xdr:rowOff>178777</xdr:rowOff>
    </xdr:from>
    <xdr:to>
      <xdr:col>20</xdr:col>
      <xdr:colOff>516549</xdr:colOff>
      <xdr:row>14</xdr:row>
      <xdr:rowOff>13536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8879" y="178777"/>
          <a:ext cx="3559420" cy="2501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07"/>
  <sheetViews>
    <sheetView tabSelected="1" workbookViewId="0"/>
  </sheetViews>
  <sheetFormatPr defaultRowHeight="15" x14ac:dyDescent="0.25"/>
  <cols>
    <col min="1" max="1" width="3.28515625" customWidth="1"/>
    <col min="8" max="8" width="10" customWidth="1"/>
    <col min="10" max="10" width="30.140625" style="5" bestFit="1" customWidth="1"/>
    <col min="11" max="11" width="9.140625" style="5"/>
    <col min="12" max="12" width="16.140625" style="5" bestFit="1" customWidth="1"/>
    <col min="13" max="15" width="9.140625" style="5"/>
    <col min="16" max="16" width="16.85546875" style="5" customWidth="1"/>
    <col min="17" max="17" width="9.140625" style="5"/>
    <col min="18" max="18" width="16" style="5" customWidth="1"/>
    <col min="19" max="22" width="9.140625" style="5"/>
    <col min="23" max="23" width="16.28515625" style="5" customWidth="1"/>
    <col min="24" max="25" width="9.140625" style="5"/>
  </cols>
  <sheetData>
    <row r="2" spans="10:23" x14ac:dyDescent="0.25">
      <c r="R2" s="10" t="s">
        <v>50</v>
      </c>
    </row>
    <row r="3" spans="10:23" x14ac:dyDescent="0.25">
      <c r="R3" s="11">
        <f>P9</f>
        <v>1.505E-5</v>
      </c>
    </row>
    <row r="5" spans="10:23" x14ac:dyDescent="0.25">
      <c r="R5" s="10" t="s">
        <v>51</v>
      </c>
    </row>
    <row r="6" spans="10:23" x14ac:dyDescent="0.25">
      <c r="R6" s="11">
        <f>P9</f>
        <v>1.505E-5</v>
      </c>
    </row>
    <row r="7" spans="10:23" x14ac:dyDescent="0.25">
      <c r="J7" s="16" t="s">
        <v>44</v>
      </c>
      <c r="K7" s="20" t="s">
        <v>45</v>
      </c>
      <c r="L7" s="18" t="s">
        <v>46</v>
      </c>
    </row>
    <row r="8" spans="10:23" ht="30" customHeight="1" x14ac:dyDescent="0.25">
      <c r="J8" s="17">
        <f>4.3*10^(-5)</f>
        <v>4.3000000000000002E-5</v>
      </c>
      <c r="L8" s="19">
        <f>J8/2</f>
        <v>2.1500000000000001E-5</v>
      </c>
      <c r="P8" s="9" t="s">
        <v>53</v>
      </c>
      <c r="R8" s="9" t="s">
        <v>52</v>
      </c>
      <c r="W8" s="10" t="s">
        <v>55</v>
      </c>
    </row>
    <row r="9" spans="10:23" x14ac:dyDescent="0.25">
      <c r="N9" s="12" t="s">
        <v>20</v>
      </c>
      <c r="O9" s="13">
        <v>0.7</v>
      </c>
      <c r="P9" s="11">
        <f>L11*O9</f>
        <v>1.505E-5</v>
      </c>
      <c r="Q9" s="21" t="s">
        <v>2</v>
      </c>
      <c r="R9" s="11">
        <f>P9</f>
        <v>1.505E-5</v>
      </c>
      <c r="U9" s="12" t="s">
        <v>24</v>
      </c>
      <c r="V9" s="13">
        <v>0.66</v>
      </c>
      <c r="W9" s="11">
        <f>V9*S11*P12</f>
        <v>2.9799E-6</v>
      </c>
    </row>
    <row r="10" spans="10:23" x14ac:dyDescent="0.25">
      <c r="L10" s="18" t="s">
        <v>47</v>
      </c>
      <c r="M10" s="7" t="s">
        <v>45</v>
      </c>
      <c r="N10" s="8"/>
      <c r="O10" s="8"/>
      <c r="U10" s="23"/>
    </row>
    <row r="11" spans="10:23" x14ac:dyDescent="0.25">
      <c r="L11" s="19">
        <f>J8/2</f>
        <v>2.1500000000000001E-5</v>
      </c>
      <c r="N11" s="14" t="s">
        <v>49</v>
      </c>
      <c r="O11" s="15">
        <f>1-O9</f>
        <v>0.30000000000000004</v>
      </c>
      <c r="P11" s="10" t="s">
        <v>48</v>
      </c>
      <c r="R11" s="12" t="s">
        <v>21</v>
      </c>
      <c r="S11" s="12">
        <v>0.7</v>
      </c>
      <c r="T11" s="7" t="s">
        <v>45</v>
      </c>
      <c r="U11" s="12" t="s">
        <v>56</v>
      </c>
      <c r="V11" s="13">
        <f>1-V9</f>
        <v>0.33999999999999997</v>
      </c>
      <c r="W11" s="10" t="s">
        <v>57</v>
      </c>
    </row>
    <row r="12" spans="10:23" x14ac:dyDescent="0.25">
      <c r="P12" s="11">
        <f>L11*O11</f>
        <v>6.4500000000000009E-6</v>
      </c>
      <c r="Q12" s="7" t="s">
        <v>45</v>
      </c>
      <c r="W12" s="11">
        <f>V11*S11*P12</f>
        <v>1.5350999999999999E-6</v>
      </c>
    </row>
    <row r="13" spans="10:23" x14ac:dyDescent="0.25">
      <c r="R13" s="14" t="s">
        <v>54</v>
      </c>
      <c r="S13" s="14">
        <f>1-S11</f>
        <v>0.30000000000000004</v>
      </c>
      <c r="T13" s="21" t="s">
        <v>2</v>
      </c>
    </row>
    <row r="14" spans="10:23" x14ac:dyDescent="0.25">
      <c r="U14" s="14"/>
      <c r="V14" s="15"/>
      <c r="W14" s="10" t="s">
        <v>51</v>
      </c>
    </row>
    <row r="15" spans="10:23" x14ac:dyDescent="0.25">
      <c r="W15" s="11">
        <f>S13*P12</f>
        <v>1.9350000000000005E-6</v>
      </c>
    </row>
    <row r="17" spans="1:23" x14ac:dyDescent="0.25">
      <c r="L17" s="5" t="s">
        <v>58</v>
      </c>
      <c r="W17" s="26" t="s">
        <v>52</v>
      </c>
    </row>
    <row r="18" spans="1:23" x14ac:dyDescent="0.25">
      <c r="J18" s="22" t="s">
        <v>50</v>
      </c>
      <c r="K18" s="6">
        <f>R3</f>
        <v>1.505E-5</v>
      </c>
      <c r="L18" s="5" t="s">
        <v>59</v>
      </c>
      <c r="W18" s="27"/>
    </row>
    <row r="19" spans="1:23" x14ac:dyDescent="0.25">
      <c r="J19" s="22" t="s">
        <v>51</v>
      </c>
      <c r="K19" s="6">
        <f>R6</f>
        <v>1.505E-5</v>
      </c>
      <c r="L19" s="5" t="s">
        <v>60</v>
      </c>
      <c r="W19" s="11">
        <f>S13*P12</f>
        <v>1.9350000000000005E-6</v>
      </c>
    </row>
    <row r="20" spans="1:23" x14ac:dyDescent="0.25">
      <c r="J20" s="24" t="s">
        <v>52</v>
      </c>
      <c r="K20" s="6">
        <f>R9</f>
        <v>1.505E-5</v>
      </c>
      <c r="L20" s="5" t="s">
        <v>61</v>
      </c>
    </row>
    <row r="21" spans="1:23" x14ac:dyDescent="0.25">
      <c r="J21" s="22" t="s">
        <v>55</v>
      </c>
      <c r="K21" s="6">
        <f>W9</f>
        <v>2.9799E-6</v>
      </c>
      <c r="L21" s="5" t="s">
        <v>60</v>
      </c>
    </row>
    <row r="22" spans="1:23" x14ac:dyDescent="0.25">
      <c r="J22" s="22" t="s">
        <v>57</v>
      </c>
      <c r="K22" s="6">
        <f>W12</f>
        <v>1.5350999999999999E-6</v>
      </c>
      <c r="L22" s="5" t="s">
        <v>60</v>
      </c>
    </row>
    <row r="23" spans="1:23" x14ac:dyDescent="0.25">
      <c r="J23" s="22" t="s">
        <v>51</v>
      </c>
      <c r="K23" s="6">
        <f>W15</f>
        <v>1.9350000000000005E-6</v>
      </c>
      <c r="L23" s="5" t="s">
        <v>60</v>
      </c>
    </row>
    <row r="24" spans="1:23" x14ac:dyDescent="0.25">
      <c r="J24" s="24" t="s">
        <v>52</v>
      </c>
      <c r="K24" s="6">
        <f>W19</f>
        <v>1.9350000000000005E-6</v>
      </c>
      <c r="L24" s="5" t="s">
        <v>59</v>
      </c>
    </row>
    <row r="25" spans="1:23" x14ac:dyDescent="0.25">
      <c r="J25" s="25"/>
    </row>
    <row r="31" spans="1:23" x14ac:dyDescent="0.25">
      <c r="B31" s="1" t="s">
        <v>0</v>
      </c>
    </row>
    <row r="32" spans="1:23" ht="30.75" customHeight="1" x14ac:dyDescent="0.25">
      <c r="A32">
        <v>1</v>
      </c>
      <c r="B32" s="30" t="s">
        <v>12</v>
      </c>
      <c r="C32" s="30"/>
      <c r="D32" s="30"/>
      <c r="E32" s="30"/>
      <c r="F32" s="30"/>
      <c r="G32" s="30"/>
      <c r="H32" s="30"/>
    </row>
    <row r="33" spans="2:8" x14ac:dyDescent="0.25">
      <c r="C33" s="2" t="s">
        <v>2</v>
      </c>
      <c r="D33" t="s">
        <v>1</v>
      </c>
    </row>
    <row r="34" spans="2:8" x14ac:dyDescent="0.25">
      <c r="C34" s="2" t="s">
        <v>3</v>
      </c>
      <c r="D34" t="s">
        <v>4</v>
      </c>
    </row>
    <row r="35" spans="2:8" x14ac:dyDescent="0.25">
      <c r="B35" s="29" t="s">
        <v>5</v>
      </c>
      <c r="C35" s="2" t="s">
        <v>6</v>
      </c>
      <c r="D35" t="s">
        <v>9</v>
      </c>
    </row>
    <row r="36" spans="2:8" x14ac:dyDescent="0.25">
      <c r="B36" s="29"/>
      <c r="C36" s="2" t="s">
        <v>7</v>
      </c>
      <c r="D36" t="s">
        <v>10</v>
      </c>
    </row>
    <row r="37" spans="2:8" x14ac:dyDescent="0.25">
      <c r="B37" s="29"/>
      <c r="C37" s="2" t="s">
        <v>8</v>
      </c>
      <c r="D37" t="s">
        <v>11</v>
      </c>
    </row>
    <row r="39" spans="2:8" x14ac:dyDescent="0.25">
      <c r="B39" s="4"/>
      <c r="C39" s="4"/>
      <c r="D39" s="4"/>
      <c r="E39" s="4"/>
      <c r="F39" s="4"/>
      <c r="G39" s="4"/>
      <c r="H39" s="4"/>
    </row>
    <row r="52" spans="1:4" x14ac:dyDescent="0.25">
      <c r="A52">
        <v>2</v>
      </c>
      <c r="B52" t="s">
        <v>18</v>
      </c>
    </row>
    <row r="53" spans="1:4" x14ac:dyDescent="0.25">
      <c r="B53" s="29" t="s">
        <v>5</v>
      </c>
      <c r="C53" s="5" t="s">
        <v>13</v>
      </c>
      <c r="D53" t="s">
        <v>14</v>
      </c>
    </row>
    <row r="54" spans="1:4" x14ac:dyDescent="0.25">
      <c r="B54" s="29"/>
      <c r="C54" s="5" t="s">
        <v>6</v>
      </c>
      <c r="D54" t="s">
        <v>15</v>
      </c>
    </row>
    <row r="55" spans="1:4" x14ac:dyDescent="0.25">
      <c r="B55" s="29"/>
      <c r="C55" s="5" t="s">
        <v>7</v>
      </c>
      <c r="D55" t="s">
        <v>16</v>
      </c>
    </row>
    <row r="56" spans="1:4" x14ac:dyDescent="0.25">
      <c r="B56" s="29"/>
      <c r="C56" s="5" t="s">
        <v>8</v>
      </c>
      <c r="D56" t="s">
        <v>17</v>
      </c>
    </row>
    <row r="76" spans="1:3" x14ac:dyDescent="0.25">
      <c r="A76">
        <v>3</v>
      </c>
      <c r="B76" t="s">
        <v>19</v>
      </c>
    </row>
    <row r="77" spans="1:3" x14ac:dyDescent="0.25">
      <c r="B77" t="s">
        <v>20</v>
      </c>
      <c r="C77" t="s">
        <v>22</v>
      </c>
    </row>
    <row r="78" spans="1:3" x14ac:dyDescent="0.25">
      <c r="B78" t="s">
        <v>21</v>
      </c>
      <c r="C78" t="s">
        <v>23</v>
      </c>
    </row>
    <row r="79" spans="1:3" x14ac:dyDescent="0.25">
      <c r="B79" t="s">
        <v>24</v>
      </c>
      <c r="C79" t="s">
        <v>25</v>
      </c>
    </row>
    <row r="91" spans="2:3" x14ac:dyDescent="0.25">
      <c r="B91" t="s">
        <v>26</v>
      </c>
    </row>
    <row r="92" spans="2:3" x14ac:dyDescent="0.25">
      <c r="B92" s="28" t="s">
        <v>27</v>
      </c>
      <c r="C92" t="s">
        <v>28</v>
      </c>
    </row>
    <row r="93" spans="2:3" x14ac:dyDescent="0.25">
      <c r="B93" s="28"/>
      <c r="C93" t="s">
        <v>29</v>
      </c>
    </row>
    <row r="94" spans="2:3" x14ac:dyDescent="0.25">
      <c r="B94" s="28" t="s">
        <v>30</v>
      </c>
      <c r="C94" t="s">
        <v>31</v>
      </c>
    </row>
    <row r="95" spans="2:3" x14ac:dyDescent="0.25">
      <c r="B95" s="28"/>
      <c r="C95" t="s">
        <v>32</v>
      </c>
    </row>
    <row r="96" spans="2:3" x14ac:dyDescent="0.25">
      <c r="B96" s="28" t="s">
        <v>33</v>
      </c>
      <c r="C96" t="s">
        <v>34</v>
      </c>
    </row>
    <row r="97" spans="2:3" x14ac:dyDescent="0.25">
      <c r="B97" s="28"/>
      <c r="C97" t="s">
        <v>35</v>
      </c>
    </row>
    <row r="98" spans="2:3" x14ac:dyDescent="0.25">
      <c r="B98" s="28" t="s">
        <v>20</v>
      </c>
      <c r="C98" t="s">
        <v>36</v>
      </c>
    </row>
    <row r="99" spans="2:3" x14ac:dyDescent="0.25">
      <c r="B99" s="28"/>
      <c r="C99" t="s">
        <v>22</v>
      </c>
    </row>
    <row r="100" spans="2:3" x14ac:dyDescent="0.25">
      <c r="B100" s="28" t="s">
        <v>21</v>
      </c>
      <c r="C100" t="s">
        <v>37</v>
      </c>
    </row>
    <row r="101" spans="2:3" x14ac:dyDescent="0.25">
      <c r="B101" s="28"/>
      <c r="C101" t="s">
        <v>23</v>
      </c>
    </row>
    <row r="102" spans="2:3" x14ac:dyDescent="0.25">
      <c r="B102" s="28" t="s">
        <v>24</v>
      </c>
      <c r="C102" t="s">
        <v>38</v>
      </c>
    </row>
    <row r="103" spans="2:3" x14ac:dyDescent="0.25">
      <c r="B103" s="28"/>
      <c r="C103" t="s">
        <v>25</v>
      </c>
    </row>
    <row r="104" spans="2:3" x14ac:dyDescent="0.25">
      <c r="B104" s="28" t="s">
        <v>39</v>
      </c>
      <c r="C104" t="s">
        <v>40</v>
      </c>
    </row>
    <row r="105" spans="2:3" x14ac:dyDescent="0.25">
      <c r="B105" s="28"/>
    </row>
    <row r="106" spans="2:3" x14ac:dyDescent="0.25">
      <c r="B106" s="28" t="s">
        <v>41</v>
      </c>
      <c r="C106" t="s">
        <v>42</v>
      </c>
    </row>
    <row r="107" spans="2:3" x14ac:dyDescent="0.25">
      <c r="B107" s="28"/>
      <c r="C107" t="s">
        <v>43</v>
      </c>
    </row>
  </sheetData>
  <mergeCells count="12">
    <mergeCell ref="B104:B105"/>
    <mergeCell ref="B106:B107"/>
    <mergeCell ref="B35:B37"/>
    <mergeCell ref="B32:H32"/>
    <mergeCell ref="B53:B56"/>
    <mergeCell ref="B92:B93"/>
    <mergeCell ref="B94:B95"/>
    <mergeCell ref="W17:W18"/>
    <mergeCell ref="B96:B97"/>
    <mergeCell ref="B98:B99"/>
    <mergeCell ref="B100:B101"/>
    <mergeCell ref="B102:B103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zoomScaleNormal="100" workbookViewId="0">
      <selection activeCell="B18" sqref="B18"/>
    </sheetView>
  </sheetViews>
  <sheetFormatPr defaultRowHeight="15" x14ac:dyDescent="0.25"/>
  <cols>
    <col min="1" max="1" width="22.85546875" bestFit="1" customWidth="1"/>
    <col min="2" max="2" width="14.5703125" style="5" bestFit="1" customWidth="1"/>
    <col min="3" max="3" width="12" style="5" bestFit="1" customWidth="1"/>
    <col min="10" max="10" width="11.140625" bestFit="1" customWidth="1"/>
    <col min="11" max="11" width="12.28515625" bestFit="1" customWidth="1"/>
  </cols>
  <sheetData>
    <row r="2" spans="1:3" x14ac:dyDescent="0.25">
      <c r="A2" s="1" t="s">
        <v>63</v>
      </c>
      <c r="B2" s="3" t="s">
        <v>58</v>
      </c>
      <c r="C2" s="3" t="s">
        <v>62</v>
      </c>
    </row>
    <row r="3" spans="1:3" x14ac:dyDescent="0.25">
      <c r="A3" t="s">
        <v>50</v>
      </c>
      <c r="B3" s="5">
        <v>2</v>
      </c>
      <c r="C3" s="6">
        <v>1.505E-5</v>
      </c>
    </row>
    <row r="4" spans="1:3" x14ac:dyDescent="0.25">
      <c r="A4" t="s">
        <v>51</v>
      </c>
      <c r="B4" s="5">
        <v>3</v>
      </c>
      <c r="C4" s="6">
        <v>1.505E-5</v>
      </c>
    </row>
    <row r="5" spans="1:3" x14ac:dyDescent="0.25">
      <c r="A5" t="s">
        <v>52</v>
      </c>
      <c r="B5" s="5">
        <v>1</v>
      </c>
      <c r="C5" s="6">
        <v>1.505E-5</v>
      </c>
    </row>
    <row r="6" spans="1:3" x14ac:dyDescent="0.25">
      <c r="A6" t="s">
        <v>55</v>
      </c>
      <c r="B6" s="5">
        <v>3</v>
      </c>
      <c r="C6" s="6">
        <v>2.9799E-6</v>
      </c>
    </row>
    <row r="7" spans="1:3" x14ac:dyDescent="0.25">
      <c r="A7" t="s">
        <v>57</v>
      </c>
      <c r="B7" s="5">
        <v>3</v>
      </c>
      <c r="C7" s="6">
        <v>1.5350999999999999E-6</v>
      </c>
    </row>
    <row r="8" spans="1:3" x14ac:dyDescent="0.25">
      <c r="A8" t="s">
        <v>51</v>
      </c>
      <c r="B8" s="5">
        <v>3</v>
      </c>
      <c r="C8" s="6">
        <v>1.9350000000000005E-6</v>
      </c>
    </row>
    <row r="9" spans="1:3" x14ac:dyDescent="0.25">
      <c r="A9" t="s">
        <v>52</v>
      </c>
      <c r="B9" s="5">
        <v>2</v>
      </c>
      <c r="C9" s="6">
        <v>1.9350000000000005E-6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Primer</vt:lpstr>
      <vt:lpstr>Matrica rizika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Misic</dc:creator>
  <cp:lastModifiedBy>lukv FZNR</cp:lastModifiedBy>
  <dcterms:created xsi:type="dcterms:W3CDTF">2019-01-17T17:39:12Z</dcterms:created>
  <dcterms:modified xsi:type="dcterms:W3CDTF">2019-01-18T09:15:31Z</dcterms:modified>
</cp:coreProperties>
</file>